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576" windowHeight="9972" activeTab="1"/>
  </bookViews>
  <sheets>
    <sheet name="Муниципалы" sheetId="1" r:id="rId1"/>
    <sheet name="МУ" sheetId="2" r:id="rId2"/>
    <sheet name="Лист3" sheetId="3" r:id="rId3"/>
    <sheet name="01.04.2016" sheetId="4" r:id="rId4"/>
  </sheets>
  <calcPr calcId="124519"/>
</workbook>
</file>

<file path=xl/calcChain.xml><?xml version="1.0" encoding="utf-8"?>
<calcChain xmlns="http://schemas.openxmlformats.org/spreadsheetml/2006/main">
  <c r="AC11" i="2"/>
  <c r="AC3"/>
  <c r="AB3"/>
  <c r="Z3"/>
  <c r="R14" i="1"/>
  <c r="Y11" i="2"/>
  <c r="T11" i="1"/>
  <c r="C6" i="3" s="1"/>
  <c r="Y3" i="2"/>
  <c r="AD15"/>
  <c r="C11" i="3" s="1"/>
  <c r="AD14" i="2"/>
  <c r="C10" i="3" s="1"/>
  <c r="AD12" i="2"/>
  <c r="AB11"/>
  <c r="Z11"/>
  <c r="AD7"/>
  <c r="B11" i="3" s="1"/>
  <c r="AD6" i="2"/>
  <c r="B10" i="3" s="1"/>
  <c r="S11" i="1"/>
  <c r="B6" i="3" s="1"/>
  <c r="V5" i="2"/>
  <c r="V6"/>
  <c r="V7"/>
  <c r="R3"/>
  <c r="R11"/>
  <c r="T11"/>
  <c r="S13"/>
  <c r="V13" s="1"/>
  <c r="S5"/>
  <c r="E6"/>
  <c r="C11"/>
  <c r="C3"/>
  <c r="B11"/>
  <c r="B3"/>
  <c r="C11" i="4"/>
  <c r="B11"/>
  <c r="Q11" i="2"/>
  <c r="V14"/>
  <c r="V11" s="1"/>
  <c r="V15"/>
  <c r="V12"/>
  <c r="T3"/>
  <c r="S3"/>
  <c r="Q3"/>
  <c r="O11" i="1"/>
  <c r="N11"/>
  <c r="N13" i="2"/>
  <c r="M11"/>
  <c r="N5"/>
  <c r="L11"/>
  <c r="L3"/>
  <c r="I3"/>
  <c r="N15"/>
  <c r="N14"/>
  <c r="N12"/>
  <c r="K11"/>
  <c r="J11"/>
  <c r="I11"/>
  <c r="N7"/>
  <c r="N6"/>
  <c r="K3"/>
  <c r="J3"/>
  <c r="I11" i="1"/>
  <c r="H11"/>
  <c r="E12" i="2"/>
  <c r="E13"/>
  <c r="E14"/>
  <c r="E15"/>
  <c r="D11"/>
  <c r="E7"/>
  <c r="E5"/>
  <c r="D3"/>
  <c r="C11" i="1"/>
  <c r="B11"/>
  <c r="S11" i="2" l="1"/>
  <c r="AD5"/>
  <c r="B9" i="3" s="1"/>
  <c r="B7" s="1"/>
  <c r="AA3" i="2"/>
  <c r="AD13"/>
  <c r="AD11" s="1"/>
  <c r="AA11"/>
  <c r="V3"/>
  <c r="E11"/>
  <c r="N11"/>
  <c r="N3"/>
  <c r="E3"/>
  <c r="AD3" l="1"/>
  <c r="C9" i="3"/>
  <c r="C7" s="1"/>
</calcChain>
</file>

<file path=xl/sharedStrings.xml><?xml version="1.0" encoding="utf-8"?>
<sst xmlns="http://schemas.openxmlformats.org/spreadsheetml/2006/main" count="129" uniqueCount="36">
  <si>
    <t>ФО</t>
  </si>
  <si>
    <t>Муниц. служащие</t>
  </si>
  <si>
    <t>Дума</t>
  </si>
  <si>
    <t>Фактические затраты</t>
  </si>
  <si>
    <t>КО</t>
  </si>
  <si>
    <t>УО</t>
  </si>
  <si>
    <t>Работники мунципальных учреждений</t>
  </si>
  <si>
    <t>в том числе:</t>
  </si>
  <si>
    <t>муниципальных казенных учреждений</t>
  </si>
  <si>
    <t>муниципальных бюджетных учреждений</t>
  </si>
  <si>
    <t>муниципальных автономных учреждений</t>
  </si>
  <si>
    <t>ОКМПС</t>
  </si>
  <si>
    <t>ЕДДС</t>
  </si>
  <si>
    <t>ОУИ</t>
  </si>
  <si>
    <t>АДМ</t>
  </si>
  <si>
    <t>Итого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</si>
  <si>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</si>
  <si>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</si>
  <si>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</si>
  <si>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</si>
  <si>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</si>
  <si>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</si>
  <si>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</si>
  <si>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</si>
  <si>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</si>
  <si>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на 01.04.2016</t>
  </si>
  <si>
    <t>На 1 апреля 2016</t>
  </si>
  <si>
    <t>На 1 июля 2016</t>
  </si>
  <si>
    <t>на 1 июля 2016</t>
  </si>
  <si>
    <t>на 01.10.2016</t>
  </si>
  <si>
    <t>ЕДДС/АХС</t>
  </si>
  <si>
    <t>ОО</t>
  </si>
  <si>
    <t>ЕДДС/АХС/вус</t>
  </si>
  <si>
    <t>КО+Дума</t>
  </si>
  <si>
    <t>на 01.07.2022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</si>
  <si>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на 01.07.2022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</si>
</sst>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164" fontId="1" fillId="0" borderId="0" xfId="0" applyNumberFormat="1" applyFont="1"/>
    <xf numFmtId="0" fontId="1" fillId="0" borderId="0" xfId="0" applyFont="1"/>
    <xf numFmtId="164" fontId="3" fillId="0" borderId="0" xfId="0" applyNumberFormat="1" applyFont="1"/>
    <xf numFmtId="0" fontId="3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/>
    <xf numFmtId="165" fontId="3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4" fontId="7" fillId="0" borderId="1" xfId="0" applyNumberFormat="1" applyFont="1" applyBorder="1"/>
    <xf numFmtId="165" fontId="0" fillId="0" borderId="0" xfId="0" applyNumberFormat="1"/>
    <xf numFmtId="165" fontId="1" fillId="0" borderId="0" xfId="0" applyNumberFormat="1" applyFont="1"/>
    <xf numFmtId="0" fontId="4" fillId="0" borderId="1" xfId="0" applyFont="1" applyBorder="1"/>
    <xf numFmtId="14" fontId="0" fillId="0" borderId="0" xfId="0" applyNumberFormat="1"/>
    <xf numFmtId="0" fontId="0" fillId="0" borderId="1" xfId="0" applyBorder="1"/>
    <xf numFmtId="0" fontId="5" fillId="0" borderId="0" xfId="0" applyFont="1" applyFill="1"/>
    <xf numFmtId="0" fontId="9" fillId="0" borderId="0" xfId="0" applyFont="1"/>
    <xf numFmtId="0" fontId="10" fillId="0" borderId="0" xfId="0" applyFont="1"/>
    <xf numFmtId="0" fontId="11" fillId="0" borderId="0" xfId="0" applyFont="1"/>
    <xf numFmtId="4" fontId="1" fillId="0" borderId="0" xfId="0" applyNumberFormat="1" applyFont="1"/>
    <xf numFmtId="4" fontId="0" fillId="0" borderId="0" xfId="0" applyNumberFormat="1"/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165" fontId="4" fillId="0" borderId="1" xfId="0" applyNumberFormat="1" applyFont="1" applyBorder="1"/>
    <xf numFmtId="14" fontId="11" fillId="0" borderId="0" xfId="0" applyNumberFormat="1" applyFont="1"/>
    <xf numFmtId="0" fontId="11" fillId="3" borderId="0" xfId="0" applyFont="1" applyFill="1"/>
    <xf numFmtId="4" fontId="16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3" borderId="1" xfId="0" applyFont="1" applyFill="1" applyBorder="1"/>
    <xf numFmtId="0" fontId="11" fillId="0" borderId="1" xfId="0" applyFont="1" applyBorder="1" applyAlignment="1">
      <alignment wrapText="1"/>
    </xf>
    <xf numFmtId="164" fontId="17" fillId="3" borderId="1" xfId="0" applyNumberFormat="1" applyFont="1" applyFill="1" applyBorder="1"/>
    <xf numFmtId="164" fontId="18" fillId="3" borderId="1" xfId="0" applyNumberFormat="1" applyFont="1" applyFill="1" applyBorder="1"/>
    <xf numFmtId="0" fontId="18" fillId="3" borderId="1" xfId="0" applyFont="1" applyFill="1" applyBorder="1"/>
    <xf numFmtId="165" fontId="18" fillId="3" borderId="1" xfId="0" applyNumberFormat="1" applyFont="1" applyFill="1" applyBorder="1"/>
    <xf numFmtId="4" fontId="18" fillId="3" borderId="1" xfId="0" applyNumberFormat="1" applyFont="1" applyFill="1" applyBorder="1"/>
    <xf numFmtId="4" fontId="11" fillId="3" borderId="1" xfId="0" applyNumberFormat="1" applyFont="1" applyFill="1" applyBorder="1"/>
    <xf numFmtId="165" fontId="11" fillId="3" borderId="1" xfId="0" applyNumberFormat="1" applyFont="1" applyFill="1" applyBorder="1"/>
    <xf numFmtId="0" fontId="12" fillId="0" borderId="1" xfId="0" applyFont="1" applyBorder="1"/>
    <xf numFmtId="164" fontId="14" fillId="2" borderId="1" xfId="0" applyNumberFormat="1" applyFont="1" applyFill="1" applyBorder="1"/>
    <xf numFmtId="0" fontId="15" fillId="2" borderId="1" xfId="0" applyFont="1" applyFill="1" applyBorder="1"/>
    <xf numFmtId="0" fontId="11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"/>
  <sheetViews>
    <sheetView topLeftCell="L1" workbookViewId="0">
      <selection activeCell="R19" sqref="R19"/>
    </sheetView>
  </sheetViews>
  <sheetFormatPr defaultRowHeight="14.4"/>
  <cols>
    <col min="1" max="1" width="18.5546875" customWidth="1"/>
    <col min="2" max="2" width="12.44140625" customWidth="1"/>
    <col min="3" max="3" width="12.6640625" customWidth="1"/>
    <col min="8" max="8" width="9.88671875" customWidth="1"/>
    <col min="9" max="9" width="12.44140625" customWidth="1"/>
    <col min="15" max="15" width="11.109375" customWidth="1"/>
    <col min="18" max="18" width="10.44140625" customWidth="1"/>
    <col min="20" max="20" width="10.109375" customWidth="1"/>
  </cols>
  <sheetData>
    <row r="1" spans="1:21">
      <c r="B1" s="6" t="s">
        <v>26</v>
      </c>
      <c r="H1" s="6" t="s">
        <v>27</v>
      </c>
      <c r="M1" t="s">
        <v>29</v>
      </c>
      <c r="R1" t="s">
        <v>34</v>
      </c>
    </row>
    <row r="3" spans="1:21" ht="18">
      <c r="A3" s="7"/>
      <c r="B3" s="7" t="s">
        <v>1</v>
      </c>
      <c r="C3" s="7" t="s">
        <v>3</v>
      </c>
      <c r="D3" s="7"/>
      <c r="G3" s="7"/>
      <c r="H3" s="7" t="s">
        <v>1</v>
      </c>
      <c r="I3" s="7" t="s">
        <v>3</v>
      </c>
      <c r="M3" s="7"/>
      <c r="N3" s="7" t="s">
        <v>1</v>
      </c>
      <c r="O3" s="7" t="s">
        <v>3</v>
      </c>
      <c r="R3" s="23"/>
      <c r="S3" s="23" t="s">
        <v>1</v>
      </c>
      <c r="T3" s="23" t="s">
        <v>3</v>
      </c>
    </row>
    <row r="4" spans="1:21" ht="18">
      <c r="A4" s="10" t="s">
        <v>0</v>
      </c>
      <c r="B4" s="10">
        <v>7</v>
      </c>
      <c r="C4" s="11">
        <v>561.4</v>
      </c>
      <c r="D4" s="7"/>
      <c r="G4" s="10" t="s">
        <v>0</v>
      </c>
      <c r="H4" s="10">
        <v>7</v>
      </c>
      <c r="I4" s="11">
        <v>1241.4000000000001</v>
      </c>
      <c r="M4" s="10" t="s">
        <v>0</v>
      </c>
      <c r="N4" s="10">
        <v>7</v>
      </c>
      <c r="O4" s="11">
        <v>1901</v>
      </c>
      <c r="R4" s="10" t="s">
        <v>0</v>
      </c>
      <c r="S4" s="10"/>
      <c r="T4" s="11"/>
      <c r="U4" s="25"/>
    </row>
    <row r="5" spans="1:21" ht="18">
      <c r="A5" s="22" t="s">
        <v>2</v>
      </c>
      <c r="B5" s="10">
        <v>2</v>
      </c>
      <c r="C5" s="11">
        <v>193.1</v>
      </c>
      <c r="D5" s="7"/>
      <c r="G5" s="10" t="s">
        <v>2</v>
      </c>
      <c r="H5" s="10">
        <v>2</v>
      </c>
      <c r="I5" s="11">
        <v>489.5</v>
      </c>
      <c r="M5" s="10" t="s">
        <v>2</v>
      </c>
      <c r="N5" s="10">
        <v>2</v>
      </c>
      <c r="O5" s="11">
        <v>721.2</v>
      </c>
      <c r="R5" s="10" t="s">
        <v>2</v>
      </c>
      <c r="S5" s="10"/>
      <c r="T5" s="11"/>
    </row>
    <row r="6" spans="1:21" ht="18">
      <c r="A6" s="10" t="s">
        <v>4</v>
      </c>
      <c r="B6" s="10">
        <v>2</v>
      </c>
      <c r="C6" s="11">
        <v>189.7</v>
      </c>
      <c r="D6" s="7"/>
      <c r="G6" s="10" t="s">
        <v>4</v>
      </c>
      <c r="H6" s="10">
        <v>2</v>
      </c>
      <c r="I6" s="11">
        <v>427</v>
      </c>
      <c r="M6" s="10" t="s">
        <v>4</v>
      </c>
      <c r="N6" s="10">
        <v>2</v>
      </c>
      <c r="O6" s="11">
        <v>696</v>
      </c>
      <c r="R6" s="10" t="s">
        <v>4</v>
      </c>
      <c r="S6" s="10"/>
      <c r="T6" s="11"/>
    </row>
    <row r="7" spans="1:21" ht="18">
      <c r="A7" s="10" t="s">
        <v>5</v>
      </c>
      <c r="B7" s="10">
        <v>2</v>
      </c>
      <c r="C7" s="11">
        <v>211.5</v>
      </c>
      <c r="D7" s="7"/>
      <c r="G7" s="23" t="s">
        <v>5</v>
      </c>
      <c r="H7" s="10">
        <v>2</v>
      </c>
      <c r="I7" s="11">
        <v>718</v>
      </c>
      <c r="M7" s="10" t="s">
        <v>5</v>
      </c>
      <c r="N7" s="10">
        <v>1.9</v>
      </c>
      <c r="O7" s="11">
        <v>329.4</v>
      </c>
      <c r="R7" s="10" t="s">
        <v>31</v>
      </c>
      <c r="S7" s="10">
        <v>2</v>
      </c>
      <c r="T7" s="11">
        <v>434.4</v>
      </c>
      <c r="U7" s="6"/>
    </row>
    <row r="8" spans="1:21" ht="18">
      <c r="A8" s="22" t="s">
        <v>11</v>
      </c>
      <c r="B8" s="10">
        <v>2</v>
      </c>
      <c r="C8" s="11">
        <v>204.5</v>
      </c>
      <c r="D8" s="7"/>
      <c r="G8" s="23" t="s">
        <v>11</v>
      </c>
      <c r="H8" s="10">
        <v>1.9</v>
      </c>
      <c r="I8" s="11">
        <v>549.5</v>
      </c>
      <c r="M8" s="10" t="s">
        <v>11</v>
      </c>
      <c r="N8" s="10">
        <v>2</v>
      </c>
      <c r="O8" s="11">
        <v>599.29999999999995</v>
      </c>
      <c r="R8" s="10" t="s">
        <v>11</v>
      </c>
      <c r="S8" s="10">
        <v>1.9</v>
      </c>
      <c r="T8" s="11">
        <v>465.16</v>
      </c>
    </row>
    <row r="9" spans="1:21" ht="18">
      <c r="A9" s="10" t="s">
        <v>13</v>
      </c>
      <c r="B9" s="10">
        <v>4.5</v>
      </c>
      <c r="C9" s="11">
        <v>433.2</v>
      </c>
      <c r="D9" s="7"/>
      <c r="G9" s="10" t="s">
        <v>13</v>
      </c>
      <c r="H9" s="10">
        <v>5.3</v>
      </c>
      <c r="I9" s="11">
        <v>806.7</v>
      </c>
      <c r="M9" s="10" t="s">
        <v>13</v>
      </c>
      <c r="N9" s="10">
        <v>4.7</v>
      </c>
      <c r="O9" s="11">
        <v>923.7</v>
      </c>
      <c r="R9" s="10" t="s">
        <v>13</v>
      </c>
      <c r="S9" s="10"/>
      <c r="T9" s="11"/>
    </row>
    <row r="10" spans="1:21" s="25" customFormat="1" ht="18">
      <c r="A10" s="22" t="s">
        <v>14</v>
      </c>
      <c r="B10" s="10">
        <v>17.5</v>
      </c>
      <c r="C10" s="11">
        <v>1940.4</v>
      </c>
      <c r="D10" s="10"/>
      <c r="G10" s="10" t="s">
        <v>14</v>
      </c>
      <c r="H10" s="10">
        <v>18.8</v>
      </c>
      <c r="I10" s="11">
        <v>5244.4</v>
      </c>
      <c r="M10" s="10" t="s">
        <v>14</v>
      </c>
      <c r="N10" s="10">
        <v>16</v>
      </c>
      <c r="O10" s="11">
        <v>5063.5</v>
      </c>
      <c r="R10" s="10" t="s">
        <v>14</v>
      </c>
      <c r="S10" s="10"/>
      <c r="T10" s="34"/>
    </row>
    <row r="11" spans="1:21" ht="18">
      <c r="A11" s="7"/>
      <c r="B11" s="12">
        <f>SUM(B4:B10)</f>
        <v>37</v>
      </c>
      <c r="C11" s="13">
        <f>SUM(C4:C10)</f>
        <v>3733.8</v>
      </c>
      <c r="D11" s="7"/>
      <c r="G11" s="23"/>
      <c r="H11" s="12">
        <f>SUM(H4:H10)</f>
        <v>39</v>
      </c>
      <c r="I11" s="13">
        <f>SUM(I4:I10)</f>
        <v>9476.5</v>
      </c>
      <c r="M11" s="7"/>
      <c r="N11" s="12">
        <f>SUM(N4:N10)</f>
        <v>35.6</v>
      </c>
      <c r="O11" s="13">
        <f>SUM(O4:O10)</f>
        <v>10234.099999999999</v>
      </c>
      <c r="R11" s="23"/>
      <c r="S11" s="29">
        <f>SUM(S4:S10)</f>
        <v>3.9</v>
      </c>
      <c r="T11" s="30">
        <f>SUM(T4:T10)</f>
        <v>899.56</v>
      </c>
    </row>
    <row r="12" spans="1:21">
      <c r="C12" s="8"/>
    </row>
    <row r="14" spans="1:21">
      <c r="R14">
        <f>S4+S9+S10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8"/>
  <sheetViews>
    <sheetView tabSelected="1" topLeftCell="T1" workbookViewId="0">
      <selection activeCell="Z16" sqref="Z16"/>
    </sheetView>
  </sheetViews>
  <sheetFormatPr defaultRowHeight="14.4"/>
  <cols>
    <col min="1" max="1" width="40.44140625" customWidth="1"/>
    <col min="2" max="2" width="10.109375" bestFit="1" customWidth="1"/>
    <col min="3" max="3" width="9.5546875" bestFit="1" customWidth="1"/>
    <col min="5" max="5" width="10.44140625" customWidth="1"/>
    <col min="8" max="8" width="26.5546875" customWidth="1"/>
    <col min="9" max="9" width="11.6640625" customWidth="1"/>
    <col min="10" max="10" width="12.5546875" customWidth="1"/>
    <col min="14" max="14" width="14" customWidth="1"/>
    <col min="16" max="16" width="29.88671875" customWidth="1"/>
    <col min="17" max="17" width="11.88671875" customWidth="1"/>
    <col min="18" max="18" width="12.33203125" customWidth="1"/>
    <col min="19" max="19" width="10" customWidth="1"/>
    <col min="22" max="22" width="9" customWidth="1"/>
    <col min="23" max="23" width="5.21875" customWidth="1"/>
    <col min="24" max="24" width="23.44140625" style="25" customWidth="1"/>
    <col min="25" max="25" width="11.77734375" style="25" customWidth="1"/>
    <col min="26" max="26" width="12.88671875" style="33" customWidth="1"/>
    <col min="27" max="27" width="13.77734375" style="25" customWidth="1"/>
    <col min="28" max="28" width="8.88671875" style="25"/>
    <col min="29" max="29" width="12.44140625" style="33" customWidth="1"/>
    <col min="30" max="30" width="13.88671875" customWidth="1"/>
  </cols>
  <sheetData>
    <row r="1" spans="1:30">
      <c r="A1" t="s">
        <v>26</v>
      </c>
      <c r="H1" t="s">
        <v>28</v>
      </c>
      <c r="P1" s="20">
        <v>42644</v>
      </c>
      <c r="X1" s="32">
        <v>44743</v>
      </c>
      <c r="AB1" s="33"/>
      <c r="AD1" s="28"/>
    </row>
    <row r="2" spans="1:30">
      <c r="B2" t="s">
        <v>5</v>
      </c>
      <c r="C2" t="s">
        <v>11</v>
      </c>
      <c r="D2" t="s">
        <v>12</v>
      </c>
      <c r="E2" t="s">
        <v>15</v>
      </c>
      <c r="I2" t="s">
        <v>5</v>
      </c>
      <c r="J2" t="s">
        <v>11</v>
      </c>
      <c r="K2" t="s">
        <v>12</v>
      </c>
      <c r="L2" t="s">
        <v>13</v>
      </c>
      <c r="M2" t="s">
        <v>2</v>
      </c>
      <c r="N2" t="s">
        <v>15</v>
      </c>
      <c r="Q2" s="25" t="s">
        <v>5</v>
      </c>
      <c r="R2" s="25" t="s">
        <v>11</v>
      </c>
      <c r="S2" s="25" t="s">
        <v>30</v>
      </c>
      <c r="T2" t="s">
        <v>13</v>
      </c>
      <c r="U2" s="24" t="s">
        <v>2</v>
      </c>
      <c r="V2" t="s">
        <v>15</v>
      </c>
      <c r="X2" s="37"/>
      <c r="Y2" s="50" t="s">
        <v>31</v>
      </c>
      <c r="Z2" s="50" t="s">
        <v>11</v>
      </c>
      <c r="AA2" s="50" t="s">
        <v>32</v>
      </c>
      <c r="AB2" s="50" t="s">
        <v>13</v>
      </c>
      <c r="AC2" s="50" t="s">
        <v>33</v>
      </c>
      <c r="AD2" s="47" t="s">
        <v>15</v>
      </c>
    </row>
    <row r="3" spans="1:30" ht="28.8" customHeight="1">
      <c r="A3" s="1" t="s">
        <v>6</v>
      </c>
      <c r="B3" s="4">
        <f>B6+B7+B5</f>
        <v>317</v>
      </c>
      <c r="C3" s="5">
        <f>C5+C7+C6</f>
        <v>90.1</v>
      </c>
      <c r="D3" s="5">
        <f>D5</f>
        <v>7</v>
      </c>
      <c r="E3" s="4">
        <f>B3+C3+D3</f>
        <v>414.1</v>
      </c>
      <c r="H3" s="1" t="s">
        <v>6</v>
      </c>
      <c r="I3" s="4">
        <f>SUM(I4:I7)</f>
        <v>331</v>
      </c>
      <c r="J3" s="5">
        <f>J5+J7</f>
        <v>97.3</v>
      </c>
      <c r="K3" s="5">
        <f>K5</f>
        <v>7</v>
      </c>
      <c r="L3" s="5">
        <f>L5</f>
        <v>1</v>
      </c>
      <c r="M3" s="5">
        <v>1</v>
      </c>
      <c r="N3" s="4">
        <f>SUM(I3:M3)</f>
        <v>437.3</v>
      </c>
      <c r="P3" s="1" t="s">
        <v>6</v>
      </c>
      <c r="Q3" s="4">
        <f>SUM(Q4:Q7)</f>
        <v>332.2</v>
      </c>
      <c r="R3" s="4">
        <f>SUM(R4:R7)</f>
        <v>92.6</v>
      </c>
      <c r="S3" s="5">
        <f>S5</f>
        <v>30</v>
      </c>
      <c r="T3" s="5">
        <f>T5</f>
        <v>1</v>
      </c>
      <c r="U3" s="5"/>
      <c r="V3" s="4">
        <f>SUM(Q3:U3)</f>
        <v>455.79999999999995</v>
      </c>
      <c r="X3" s="39" t="s">
        <v>6</v>
      </c>
      <c r="Y3" s="40">
        <f>SUM(Y4:Y7)</f>
        <v>309.5</v>
      </c>
      <c r="Z3" s="40">
        <f>SUM(Z4:Z7)</f>
        <v>45.4</v>
      </c>
      <c r="AA3" s="40">
        <f t="shared" ref="AA3:AC3" si="0">SUM(AA4:AA7)</f>
        <v>0</v>
      </c>
      <c r="AB3" s="40">
        <f t="shared" si="0"/>
        <v>0</v>
      </c>
      <c r="AC3" s="40">
        <f t="shared" si="0"/>
        <v>0</v>
      </c>
      <c r="AD3" s="48">
        <f>SUM(Y3:AC3)</f>
        <v>354.9</v>
      </c>
    </row>
    <row r="4" spans="1:30" ht="15.6">
      <c r="A4" t="s">
        <v>7</v>
      </c>
      <c r="B4" s="2"/>
      <c r="C4" s="3"/>
      <c r="E4" s="4"/>
      <c r="H4" t="s">
        <v>7</v>
      </c>
      <c r="I4" s="2"/>
      <c r="J4" s="3"/>
      <c r="N4" s="4"/>
      <c r="P4" t="s">
        <v>7</v>
      </c>
      <c r="Q4" s="2"/>
      <c r="R4" s="3"/>
      <c r="V4" s="4"/>
      <c r="X4" s="39" t="s">
        <v>7</v>
      </c>
      <c r="Y4" s="41"/>
      <c r="Z4" s="42"/>
      <c r="AA4" s="38"/>
      <c r="AB4" s="38"/>
      <c r="AC4" s="38"/>
      <c r="AD4" s="48"/>
    </row>
    <row r="5" spans="1:30" ht="28.8">
      <c r="A5" t="s">
        <v>8</v>
      </c>
      <c r="B5" s="2"/>
      <c r="C5" s="3"/>
      <c r="D5" s="3">
        <v>7</v>
      </c>
      <c r="E5" s="4">
        <f>C5+D5</f>
        <v>7</v>
      </c>
      <c r="H5" t="s">
        <v>8</v>
      </c>
      <c r="I5" s="2">
        <v>14</v>
      </c>
      <c r="J5" s="3">
        <v>59.3</v>
      </c>
      <c r="K5" s="3">
        <v>7</v>
      </c>
      <c r="L5" s="3">
        <v>1</v>
      </c>
      <c r="M5" s="3">
        <v>1</v>
      </c>
      <c r="N5" s="4">
        <f>SUM(I5:M5)</f>
        <v>82.3</v>
      </c>
      <c r="P5" t="s">
        <v>8</v>
      </c>
      <c r="Q5" s="2">
        <v>10.1</v>
      </c>
      <c r="R5" s="3">
        <v>1.8</v>
      </c>
      <c r="S5" s="3">
        <f>29+1</f>
        <v>30</v>
      </c>
      <c r="T5" s="3">
        <v>1</v>
      </c>
      <c r="U5" s="3"/>
      <c r="V5" s="4">
        <f t="shared" ref="V5:V7" si="1">SUM(Q5:U5)</f>
        <v>42.9</v>
      </c>
      <c r="X5" s="39" t="s">
        <v>8</v>
      </c>
      <c r="Y5" s="41">
        <v>1</v>
      </c>
      <c r="Z5" s="42"/>
      <c r="AA5" s="42"/>
      <c r="AB5" s="42"/>
      <c r="AC5" s="42"/>
      <c r="AD5" s="48">
        <f t="shared" ref="AD5:AD7" si="2">SUM(Y5:AC5)</f>
        <v>1</v>
      </c>
    </row>
    <row r="6" spans="1:30" ht="28.8">
      <c r="A6" t="s">
        <v>9</v>
      </c>
      <c r="B6" s="2">
        <v>67</v>
      </c>
      <c r="C6" s="3">
        <v>59.1</v>
      </c>
      <c r="E6" s="4">
        <f>B6+C6</f>
        <v>126.1</v>
      </c>
      <c r="H6" t="s">
        <v>9</v>
      </c>
      <c r="I6" s="2">
        <v>68</v>
      </c>
      <c r="J6" s="3"/>
      <c r="N6" s="4">
        <f>I6</f>
        <v>68</v>
      </c>
      <c r="P6" t="s">
        <v>9</v>
      </c>
      <c r="Q6" s="2">
        <v>67.400000000000006</v>
      </c>
      <c r="R6" s="3">
        <v>61.8</v>
      </c>
      <c r="V6" s="4">
        <f t="shared" si="1"/>
        <v>129.19999999999999</v>
      </c>
      <c r="X6" s="39" t="s">
        <v>9</v>
      </c>
      <c r="Y6" s="41"/>
      <c r="Z6" s="43">
        <v>8.1</v>
      </c>
      <c r="AA6" s="38"/>
      <c r="AB6" s="38"/>
      <c r="AC6" s="38"/>
      <c r="AD6" s="48">
        <f t="shared" si="2"/>
        <v>8.1</v>
      </c>
    </row>
    <row r="7" spans="1:30" ht="28.8">
      <c r="A7" t="s">
        <v>10</v>
      </c>
      <c r="B7" s="2">
        <v>250</v>
      </c>
      <c r="C7" s="3">
        <v>31</v>
      </c>
      <c r="E7" s="4">
        <f>B7+C7</f>
        <v>281</v>
      </c>
      <c r="H7" t="s">
        <v>10</v>
      </c>
      <c r="I7" s="2">
        <v>249</v>
      </c>
      <c r="J7" s="3">
        <v>38</v>
      </c>
      <c r="N7" s="4">
        <f>I7+J7</f>
        <v>287</v>
      </c>
      <c r="P7" t="s">
        <v>10</v>
      </c>
      <c r="Q7" s="2">
        <v>254.7</v>
      </c>
      <c r="R7" s="18">
        <v>29</v>
      </c>
      <c r="V7" s="4">
        <f t="shared" si="1"/>
        <v>283.7</v>
      </c>
      <c r="X7" s="39" t="s">
        <v>10</v>
      </c>
      <c r="Y7" s="41">
        <v>308.5</v>
      </c>
      <c r="Z7" s="43">
        <v>37.299999999999997</v>
      </c>
      <c r="AA7" s="38"/>
      <c r="AB7" s="38"/>
      <c r="AC7" s="38"/>
      <c r="AD7" s="48">
        <f t="shared" si="2"/>
        <v>345.8</v>
      </c>
    </row>
    <row r="8" spans="1:30" ht="15.6">
      <c r="B8" s="2"/>
      <c r="C8" s="3"/>
      <c r="E8" s="6"/>
      <c r="I8" s="2"/>
      <c r="J8" s="3"/>
      <c r="N8" s="6"/>
      <c r="Q8" s="2"/>
      <c r="R8" s="3"/>
      <c r="V8" s="6"/>
      <c r="X8" s="39"/>
      <c r="Y8" s="41"/>
      <c r="Z8" s="42"/>
      <c r="AA8" s="38"/>
      <c r="AB8" s="38"/>
      <c r="AC8" s="38"/>
      <c r="AD8" s="49"/>
    </row>
    <row r="9" spans="1:30" ht="15.6">
      <c r="A9" t="s">
        <v>3</v>
      </c>
      <c r="B9" s="2"/>
      <c r="C9" s="3"/>
      <c r="E9" s="6"/>
      <c r="H9" t="s">
        <v>3</v>
      </c>
      <c r="I9" s="2"/>
      <c r="J9" s="3"/>
      <c r="N9" s="6"/>
      <c r="P9" t="s">
        <v>3</v>
      </c>
      <c r="Q9" s="2"/>
      <c r="R9" s="3"/>
      <c r="V9" s="6"/>
      <c r="X9" s="39" t="s">
        <v>3</v>
      </c>
      <c r="Y9" s="41"/>
      <c r="Z9" s="42"/>
      <c r="AA9" s="38"/>
      <c r="AB9" s="38"/>
      <c r="AC9" s="38"/>
      <c r="AD9" s="49"/>
    </row>
    <row r="10" spans="1:30" ht="15.6">
      <c r="B10" s="2"/>
      <c r="C10" s="3"/>
      <c r="E10" s="6"/>
      <c r="I10" s="2"/>
      <c r="J10" s="3"/>
      <c r="N10" s="6"/>
      <c r="Q10" s="2"/>
      <c r="R10" s="3"/>
      <c r="V10" s="6"/>
      <c r="X10" s="39"/>
      <c r="Y10" s="41"/>
      <c r="Z10" s="42"/>
      <c r="AA10" s="38"/>
      <c r="AB10" s="38"/>
      <c r="AC10" s="38"/>
      <c r="AD10" s="49"/>
    </row>
    <row r="11" spans="1:30" ht="27.75" customHeight="1">
      <c r="A11" s="1" t="s">
        <v>6</v>
      </c>
      <c r="B11" s="4">
        <f>B14+B15+B13</f>
        <v>21989.5</v>
      </c>
      <c r="C11" s="4">
        <f>C13+C15+C14</f>
        <v>5828</v>
      </c>
      <c r="D11" s="5">
        <f>D13</f>
        <v>296.10000000000002</v>
      </c>
      <c r="E11" s="4">
        <f>SUM(B11:D11)</f>
        <v>28113.599999999999</v>
      </c>
      <c r="H11" s="1" t="s">
        <v>6</v>
      </c>
      <c r="I11" s="4">
        <f>I14+I15</f>
        <v>65104</v>
      </c>
      <c r="J11" s="9">
        <f>J13+J15</f>
        <v>17446</v>
      </c>
      <c r="K11" s="5">
        <f>K13</f>
        <v>795.2</v>
      </c>
      <c r="L11" s="9">
        <f>L13</f>
        <v>118</v>
      </c>
      <c r="M11" s="9">
        <f>M13</f>
        <v>62.2</v>
      </c>
      <c r="N11" s="4">
        <f>SUM(I11:M11)</f>
        <v>83525.399999999994</v>
      </c>
      <c r="P11" s="1" t="s">
        <v>6</v>
      </c>
      <c r="Q11" s="4">
        <f>SUM(Q13:Q15)</f>
        <v>68880.100000000006</v>
      </c>
      <c r="R11" s="4">
        <f t="shared" ref="R11:T11" si="3">SUM(R13:R15)</f>
        <v>17681.5</v>
      </c>
      <c r="S11" s="4">
        <f t="shared" si="3"/>
        <v>3188.3</v>
      </c>
      <c r="T11" s="4">
        <f t="shared" si="3"/>
        <v>163.69999999999999</v>
      </c>
      <c r="U11" s="9"/>
      <c r="V11" s="4">
        <f>SUM(V12:V15)</f>
        <v>89913.600000000006</v>
      </c>
      <c r="X11" s="39" t="s">
        <v>6</v>
      </c>
      <c r="Y11" s="40">
        <f>SUM(Y13:Y15)</f>
        <v>70057.100000000006</v>
      </c>
      <c r="Z11" s="40">
        <f t="shared" ref="Z11:AC11" si="4">SUM(Z13:Z15)</f>
        <v>10343.91</v>
      </c>
      <c r="AA11" s="40">
        <f t="shared" si="4"/>
        <v>0</v>
      </c>
      <c r="AB11" s="40">
        <f t="shared" si="4"/>
        <v>0</v>
      </c>
      <c r="AC11" s="40">
        <f t="shared" si="4"/>
        <v>0</v>
      </c>
      <c r="AD11" s="48">
        <f>SUM(AD12:AD15)</f>
        <v>80401.009999999995</v>
      </c>
    </row>
    <row r="12" spans="1:30" ht="15.6">
      <c r="A12" t="s">
        <v>7</v>
      </c>
      <c r="B12" s="2"/>
      <c r="C12" s="3"/>
      <c r="E12" s="4">
        <f t="shared" ref="E12:E15" si="5">SUM(B12:D12)</f>
        <v>0</v>
      </c>
      <c r="H12" t="s">
        <v>7</v>
      </c>
      <c r="I12" s="2"/>
      <c r="J12" s="3"/>
      <c r="L12" s="17"/>
      <c r="M12" s="17"/>
      <c r="N12" s="4">
        <f t="shared" ref="N12:N15" si="6">SUM(I12:K12)</f>
        <v>0</v>
      </c>
      <c r="P12" t="s">
        <v>7</v>
      </c>
      <c r="Q12" s="2"/>
      <c r="R12" s="26"/>
      <c r="S12" s="27"/>
      <c r="T12" s="27"/>
      <c r="U12" s="17"/>
      <c r="V12" s="4">
        <f t="shared" ref="V12" si="7">SUM(Q12:S12)</f>
        <v>0</v>
      </c>
      <c r="X12" s="39" t="s">
        <v>7</v>
      </c>
      <c r="Y12" s="41"/>
      <c r="Z12" s="44"/>
      <c r="AA12" s="45"/>
      <c r="AB12" s="45"/>
      <c r="AC12" s="46"/>
      <c r="AD12" s="48">
        <f t="shared" ref="AD12" si="8">SUM(Y12:AA12)</f>
        <v>0</v>
      </c>
    </row>
    <row r="13" spans="1:30" ht="28.8">
      <c r="A13" t="s">
        <v>8</v>
      </c>
      <c r="B13" s="2"/>
      <c r="C13" s="3"/>
      <c r="D13" s="3">
        <v>296.10000000000002</v>
      </c>
      <c r="E13" s="4">
        <f t="shared" si="5"/>
        <v>296.10000000000002</v>
      </c>
      <c r="H13" t="s">
        <v>8</v>
      </c>
      <c r="I13" s="2">
        <v>2207.9</v>
      </c>
      <c r="J13" s="3">
        <v>13062.5</v>
      </c>
      <c r="K13" s="3">
        <v>795.2</v>
      </c>
      <c r="L13" s="18">
        <v>118</v>
      </c>
      <c r="M13" s="18">
        <v>62.2</v>
      </c>
      <c r="N13" s="4">
        <f>SUM(I13:M13)</f>
        <v>16245.800000000001</v>
      </c>
      <c r="P13" t="s">
        <v>8</v>
      </c>
      <c r="Q13" s="2">
        <v>1553.7</v>
      </c>
      <c r="R13" s="26">
        <v>772.7</v>
      </c>
      <c r="S13" s="26">
        <f>2925.8+262.5</f>
        <v>3188.3</v>
      </c>
      <c r="T13" s="26">
        <v>163.69999999999999</v>
      </c>
      <c r="U13" s="18"/>
      <c r="V13" s="4">
        <f>SUM(Q13:U13)</f>
        <v>5678.4000000000005</v>
      </c>
      <c r="X13" s="39" t="s">
        <v>8</v>
      </c>
      <c r="Y13" s="41">
        <v>89.6</v>
      </c>
      <c r="Z13" s="44"/>
      <c r="AA13" s="44"/>
      <c r="AB13" s="44"/>
      <c r="AC13" s="43"/>
      <c r="AD13" s="48">
        <f>SUM(Y13:AC13)</f>
        <v>89.6</v>
      </c>
    </row>
    <row r="14" spans="1:30" ht="28.8">
      <c r="A14" t="s">
        <v>9</v>
      </c>
      <c r="B14" s="2">
        <v>4229.8</v>
      </c>
      <c r="C14" s="2">
        <v>4266.8999999999996</v>
      </c>
      <c r="E14" s="4">
        <f t="shared" si="5"/>
        <v>8496.7000000000007</v>
      </c>
      <c r="H14" t="s">
        <v>9</v>
      </c>
      <c r="I14" s="2">
        <v>13067.2</v>
      </c>
      <c r="J14" s="3"/>
      <c r="N14" s="4">
        <f t="shared" si="6"/>
        <v>13067.2</v>
      </c>
      <c r="P14" t="s">
        <v>9</v>
      </c>
      <c r="Q14" s="2">
        <v>12349.8</v>
      </c>
      <c r="R14" s="26">
        <v>12680.3</v>
      </c>
      <c r="S14" s="27"/>
      <c r="T14" s="27"/>
      <c r="V14" s="4">
        <f t="shared" ref="V14:V15" si="9">SUM(Q14:S14)</f>
        <v>25030.1</v>
      </c>
      <c r="X14" s="39" t="s">
        <v>9</v>
      </c>
      <c r="Y14" s="41"/>
      <c r="Z14" s="44">
        <v>2141.4</v>
      </c>
      <c r="AA14" s="45"/>
      <c r="AB14" s="45"/>
      <c r="AC14" s="38"/>
      <c r="AD14" s="48">
        <f t="shared" ref="AD14:AD15" si="10">SUM(Y14:AA14)</f>
        <v>2141.4</v>
      </c>
    </row>
    <row r="15" spans="1:30" ht="28.8">
      <c r="A15" t="s">
        <v>10</v>
      </c>
      <c r="B15" s="2">
        <v>17759.7</v>
      </c>
      <c r="C15" s="3">
        <v>1561.1</v>
      </c>
      <c r="E15" s="4">
        <f t="shared" si="5"/>
        <v>19320.8</v>
      </c>
      <c r="H15" t="s">
        <v>10</v>
      </c>
      <c r="I15" s="2">
        <v>52036.800000000003</v>
      </c>
      <c r="J15" s="2">
        <v>4383.5</v>
      </c>
      <c r="N15" s="4">
        <f t="shared" si="6"/>
        <v>56420.3</v>
      </c>
      <c r="P15" t="s">
        <v>10</v>
      </c>
      <c r="Q15" s="2">
        <v>54976.6</v>
      </c>
      <c r="R15" s="26">
        <v>4228.5</v>
      </c>
      <c r="S15" s="27"/>
      <c r="T15" s="27"/>
      <c r="V15" s="4">
        <f t="shared" si="9"/>
        <v>59205.1</v>
      </c>
      <c r="X15" s="39" t="s">
        <v>10</v>
      </c>
      <c r="Y15" s="41">
        <v>69967.5</v>
      </c>
      <c r="Z15" s="44">
        <v>8202.51</v>
      </c>
      <c r="AA15" s="45"/>
      <c r="AB15" s="45"/>
      <c r="AC15" s="38"/>
      <c r="AD15" s="48">
        <f t="shared" si="10"/>
        <v>78170.009999999995</v>
      </c>
    </row>
    <row r="16" spans="1:30">
      <c r="E16" s="6"/>
      <c r="AA16" s="33"/>
      <c r="AB16" s="33"/>
      <c r="AD16" s="25"/>
    </row>
    <row r="18" spans="22:22">
      <c r="V18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1"/>
  <sheetViews>
    <sheetView workbookViewId="0">
      <selection activeCell="B9" sqref="B9"/>
    </sheetView>
  </sheetViews>
  <sheetFormatPr defaultRowHeight="14.4"/>
  <cols>
    <col min="1" max="1" width="40.88671875" customWidth="1"/>
    <col min="2" max="2" width="22.6640625" customWidth="1"/>
    <col min="3" max="3" width="21.6640625" customWidth="1"/>
    <col min="5" max="5" width="40.88671875" customWidth="1"/>
    <col min="6" max="6" width="15.33203125" customWidth="1"/>
    <col min="7" max="7" width="21.88671875" customWidth="1"/>
    <col min="10" max="10" width="43.33203125" customWidth="1"/>
    <col min="11" max="11" width="19.44140625" customWidth="1"/>
    <col min="12" max="12" width="18.6640625" customWidth="1"/>
  </cols>
  <sheetData>
    <row r="2" spans="1:3">
      <c r="B2" s="17"/>
    </row>
    <row r="3" spans="1:3" ht="15.6">
      <c r="A3" s="35" t="s">
        <v>16</v>
      </c>
      <c r="B3" s="35"/>
      <c r="C3" s="35"/>
    </row>
    <row r="4" spans="1:3" ht="58.2" customHeight="1">
      <c r="A4" s="36" t="s">
        <v>35</v>
      </c>
      <c r="B4" s="36"/>
      <c r="C4" s="36"/>
    </row>
    <row r="5" spans="1:3" ht="109.2">
      <c r="A5" s="14" t="s">
        <v>17</v>
      </c>
      <c r="B5" s="14" t="s">
        <v>18</v>
      </c>
      <c r="C5" s="14" t="s">
        <v>19</v>
      </c>
    </row>
    <row r="6" spans="1:3" ht="18">
      <c r="A6" s="15" t="s">
        <v>20</v>
      </c>
      <c r="B6" s="19">
        <f>Муниципалы!S11</f>
        <v>3.9</v>
      </c>
      <c r="C6" s="16">
        <f>Муниципалы!T11</f>
        <v>899.56</v>
      </c>
    </row>
    <row r="7" spans="1:3" ht="18">
      <c r="A7" s="15" t="s">
        <v>21</v>
      </c>
      <c r="B7" s="19">
        <f>SUM(B9:B11)</f>
        <v>354.90000000000003</v>
      </c>
      <c r="C7" s="16">
        <f>SUM(C9:C11)</f>
        <v>80401.009999999995</v>
      </c>
    </row>
    <row r="8" spans="1:3" ht="15.6">
      <c r="A8" s="15" t="s">
        <v>7</v>
      </c>
      <c r="B8" s="21"/>
      <c r="C8" s="21"/>
    </row>
    <row r="9" spans="1:3" ht="18">
      <c r="A9" s="15" t="s">
        <v>22</v>
      </c>
      <c r="B9" s="19">
        <f>МУ!AD5</f>
        <v>1</v>
      </c>
      <c r="C9" s="16">
        <f>МУ!AD13</f>
        <v>89.6</v>
      </c>
    </row>
    <row r="10" spans="1:3" ht="18">
      <c r="A10" s="15" t="s">
        <v>23</v>
      </c>
      <c r="B10" s="31">
        <f>МУ!AD6</f>
        <v>8.1</v>
      </c>
      <c r="C10" s="16">
        <f>МУ!AD14</f>
        <v>2141.4</v>
      </c>
    </row>
    <row r="11" spans="1:3" ht="18">
      <c r="A11" s="15" t="s">
        <v>24</v>
      </c>
      <c r="B11" s="19">
        <f>МУ!AD7</f>
        <v>345.8</v>
      </c>
      <c r="C11" s="16">
        <f>МУ!AD15</f>
        <v>78170.009999999995</v>
      </c>
    </row>
  </sheetData>
  <mergeCells count="2">
    <mergeCell ref="A3:C3"/>
    <mergeCell ref="A4:C4"/>
  </mergeCells>
  <pageMargins left="0.9055118110236221" right="0.52" top="0.94488188976377963" bottom="0.74803149606299213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F11" sqref="F11"/>
    </sheetView>
  </sheetViews>
  <sheetFormatPr defaultRowHeight="14.4"/>
  <cols>
    <col min="3" max="3" width="11.109375" customWidth="1"/>
  </cols>
  <sheetData>
    <row r="1" spans="1:3">
      <c r="A1" t="s">
        <v>25</v>
      </c>
    </row>
    <row r="3" spans="1:3" ht="18">
      <c r="A3" s="7"/>
      <c r="B3" s="7" t="s">
        <v>1</v>
      </c>
      <c r="C3" s="7" t="s">
        <v>3</v>
      </c>
    </row>
    <row r="4" spans="1:3" ht="18">
      <c r="A4" s="10" t="s">
        <v>0</v>
      </c>
      <c r="B4" s="10">
        <v>7</v>
      </c>
      <c r="C4" s="11">
        <v>2512.5</v>
      </c>
    </row>
    <row r="5" spans="1:3" ht="18">
      <c r="A5" s="10" t="s">
        <v>2</v>
      </c>
      <c r="B5" s="10">
        <v>1.8</v>
      </c>
      <c r="C5" s="11">
        <v>993.5</v>
      </c>
    </row>
    <row r="6" spans="1:3" ht="18">
      <c r="A6" s="10" t="s">
        <v>4</v>
      </c>
      <c r="B6" s="10">
        <v>2</v>
      </c>
      <c r="C6" s="11">
        <v>891.2</v>
      </c>
    </row>
    <row r="7" spans="1:3" ht="18">
      <c r="A7" s="10" t="s">
        <v>5</v>
      </c>
      <c r="B7" s="10">
        <v>2</v>
      </c>
      <c r="C7" s="11">
        <v>929.2</v>
      </c>
    </row>
    <row r="8" spans="1:3" ht="18">
      <c r="A8" s="10" t="s">
        <v>11</v>
      </c>
      <c r="B8" s="10">
        <v>1.9</v>
      </c>
      <c r="C8" s="11">
        <v>812.7</v>
      </c>
    </row>
    <row r="9" spans="1:3" ht="18">
      <c r="A9" s="10" t="s">
        <v>13</v>
      </c>
      <c r="B9" s="10">
        <v>4.5</v>
      </c>
      <c r="C9" s="11">
        <v>1531.4</v>
      </c>
    </row>
    <row r="10" spans="1:3" ht="18">
      <c r="A10" s="10" t="s">
        <v>14</v>
      </c>
      <c r="B10" s="10">
        <v>18.8</v>
      </c>
      <c r="C10" s="11">
        <v>6082.9</v>
      </c>
    </row>
    <row r="11" spans="1:3" ht="18">
      <c r="A11" s="7"/>
      <c r="B11" s="12">
        <f>SUM(B4:B10)</f>
        <v>38</v>
      </c>
      <c r="C11" s="13">
        <f>SUM(C4:C10)</f>
        <v>13753.4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Муниципалы</vt:lpstr>
      <vt:lpstr>МУ</vt:lpstr>
      <vt:lpstr>Лист3</vt:lpstr>
      <vt:lpstr>01.04.2016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cp:lastPrinted>2022-07-19T03:19:22Z</cp:lastPrinted>
  <dcterms:created xsi:type="dcterms:W3CDTF">2015-07-06T10:44:18Z</dcterms:created>
  <dcterms:modified xsi:type="dcterms:W3CDTF">2022-07-19T03:26:56Z</dcterms:modified>
</cp:coreProperties>
</file>